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558-ИА, Заявка 201F ВВОДЫ, КОНС, все, ОК до 17.12\ОК (ВСЕ УЧАСТНИКИ)\Приложение №1 - Техническое задание\"/>
    </mc:Choice>
  </mc:AlternateContent>
  <bookViews>
    <workbookView xWindow="0" yWindow="465" windowWidth="48540" windowHeight="1812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'!$A$4:$G$33</definedName>
    <definedName name="_xlnm.Print_Area" localSheetId="0">'Расчет '!$A$1:$G$40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3" l="1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5" i="3"/>
  <c r="G5" i="3" s="1"/>
</calcChain>
</file>

<file path=xl/sharedStrings.xml><?xml version="1.0" encoding="utf-8"?>
<sst xmlns="http://schemas.openxmlformats.org/spreadsheetml/2006/main" count="116" uniqueCount="64">
  <si>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</si>
  <si>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</si>
  <si>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</si>
  <si>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</si>
  <si>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</si>
  <si>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</si>
  <si>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</si>
  <si>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</si>
  <si>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</si>
  <si>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</si>
  <si>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</si>
  <si>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</si>
  <si>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</si>
  <si>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</si>
  <si>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</si>
  <si>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</si>
  <si>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</si>
  <si>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</si>
  <si>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</si>
  <si>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</si>
  <si>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</si>
  <si>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</si>
  <si>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</si>
  <si>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</si>
  <si>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</si>
  <si>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</si>
  <si>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</si>
  <si>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</si>
  <si>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201F</t>
  </si>
  <si>
    <t>Вводы 35 кВ</t>
  </si>
  <si>
    <t>Ввод ВВФ-35-630 АПСЯ.686351.003-03СБ</t>
  </si>
  <si>
    <t>Ввод ВВФ-35-630 АПСЯ.686351.003-07СБ</t>
  </si>
  <si>
    <t>Ввод ВВФ-35-630 АПСЯ.686351.003СБ</t>
  </si>
  <si>
    <t>Ввод ВПФ-35 ВМ ВТ-35</t>
  </si>
  <si>
    <t>Ввод ВПФ-35/1000 ВМ МКП-35</t>
  </si>
  <si>
    <t>Ввод ВПФ-35/630 ВМ ВМ-35</t>
  </si>
  <si>
    <t>Ввод ВПФ-35/630 ВМ С-35</t>
  </si>
  <si>
    <t>Ввод ГКВПIII-90-40,5/1000</t>
  </si>
  <si>
    <t>Ввод ГКВПIII-90-40,5/1000ИВУЕ.686351.230</t>
  </si>
  <si>
    <t>ПАО  "МРСК Центра"</t>
  </si>
  <si>
    <t>Номер материала</t>
  </si>
  <si>
    <t>Наименование ТТР</t>
  </si>
  <si>
    <t>ШТ</t>
  </si>
  <si>
    <t>201F; 201G</t>
  </si>
  <si>
    <t>Вводы 35-110 кВ</t>
  </si>
  <si>
    <t>В течение 10 календарных дней с момента подачи заявки от филиала, но не позднее 30.11.2022</t>
  </si>
  <si>
    <t>Максимальные цены единицы продукции (номенклатуры) закупки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</si>
  <si>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</si>
  <si>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</si>
  <si>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</si>
  <si>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</si>
  <si>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</si>
  <si>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Высоковольтный ввод BRIT-R-90-110-550_800 KH 1.9.002 RY</t>
  </si>
  <si>
    <t>Высоковольтный ввод BRIT-R-90-110-550_800 КН1.9.004-RY</t>
  </si>
  <si>
    <t>Высоковольтный ввод BRIB-90-110-550_2000 KH 1.9.008 Y</t>
  </si>
  <si>
    <t>Высоковольтный ввод ГКТIII-60-126.800 О1 ИВУЕ.686352.103 О1</t>
  </si>
  <si>
    <t>Высоковольтный ввод ГКТIII-60-126.800 О1 ИВУЕ.686352.103</t>
  </si>
  <si>
    <t>Высоковольтный ввод ГКВIII-60-126.2000 O1 ИВУЕ.686352.132</t>
  </si>
  <si>
    <t>Высоковольтный ввод ГКТIII-60-126.800 O1 ИВУЕ.686352.103-03</t>
  </si>
  <si>
    <t>Высоковольтный ввод ГКВПIII-90-126.2000 O1 ИВУЕ.686352.232</t>
  </si>
  <si>
    <t>Высоковольтный ввод ГКТIII-60-126.800 O1 ИВУЕ.686352.103-01</t>
  </si>
  <si>
    <t xml:space="preserve">Цена единицы продукции руб. без НДС на 2020 год* </t>
  </si>
  <si>
    <t>* - информация дана для справки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</si>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</sst>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0" fillId="0" borderId="0" xfId="0" applyFill="1"/>
    <xf numFmtId="0" fontId="7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left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wrapText="1"/>
    </xf>
    <xf numFmtId="4" fontId="7" fillId="2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0"/>
  <sheetViews>
    <sheetView tabSelected="1" view="pageBreakPreview" zoomScaleNormal="85" zoomScaleSheetLayoutView="100" workbookViewId="0">
      <selection activeCell="D5" sqref="D5"/>
    </sheetView>
  </sheetViews>
  <sheetFormatPr defaultColWidth="9.140625" defaultRowHeight="12.75" x14ac:dyDescent="0.2"/>
  <cols>
    <col min="1" max="1" width="4.7109375" style="15" customWidth="1"/>
    <col min="2" max="2" width="8.140625" style="15" customWidth="1"/>
    <col min="3" max="3" width="60.7109375" style="15" customWidth="1"/>
    <col min="4" max="4" width="11.7109375" style="15" customWidth="1"/>
    <col min="5" max="5" width="20" style="19" customWidth="1"/>
    <col min="6" max="7" width="20" style="15" customWidth="1"/>
    <col min="8" max="16384" width="9.140625" style="15"/>
  </cols>
  <sheetData>
    <row r="1" spans="1:7" ht="13.5" customHeight="1" x14ac:dyDescent="0.25">
      <c r="B1" s="16" t="s">
        <v>43</v>
      </c>
      <c r="C1" s="16" t="s">
        <v>44</v>
      </c>
      <c r="D1" s="20" t="s">
        <v>39</v>
      </c>
      <c r="E1" s="20"/>
    </row>
    <row r="2" spans="1:7" x14ac:dyDescent="0.2">
      <c r="C2" s="21" t="s">
        <v>46</v>
      </c>
      <c r="D2" s="21"/>
      <c r="E2" s="21"/>
      <c r="F2" s="21"/>
      <c r="G2" s="21"/>
    </row>
    <row r="4" spans="1:7" s="18" customFormat="1" ht="96.75" customHeight="1" x14ac:dyDescent="0.25">
      <c r="A4" s="17" t="s">
        <v>14</v>
      </c>
      <c r="B4" s="17" t="s">
        <v>40</v>
      </c>
      <c r="C4" s="17" t="s">
        <v>41</v>
      </c>
      <c r="D4" s="17" t="s">
        <v>63</v>
      </c>
      <c r="E4" s="23" t="s">
        <v>61</v>
      </c>
      <c r="F4" s="14" t="s">
        <v>47</v>
      </c>
      <c r="G4" s="14" t="s">
        <v>48</v>
      </c>
    </row>
    <row r="5" spans="1:7" s="18" customFormat="1" ht="20.100000000000001" customHeight="1" x14ac:dyDescent="0.25">
      <c r="A5" s="17">
        <v>1</v>
      </c>
      <c r="B5" s="11">
        <v>2322375</v>
      </c>
      <c r="C5" s="10" t="s">
        <v>30</v>
      </c>
      <c r="D5" s="13" t="s">
        <v>42</v>
      </c>
      <c r="E5" s="23">
        <v>75288</v>
      </c>
      <c r="F5" s="14">
        <f>E5*1.039</f>
        <v>78224.231999999989</v>
      </c>
      <c r="G5" s="14">
        <f>F5*1.04</f>
        <v>81353.201279999994</v>
      </c>
    </row>
    <row r="6" spans="1:7" s="18" customFormat="1" ht="20.100000000000001" customHeight="1" x14ac:dyDescent="0.25">
      <c r="A6" s="17">
        <v>2</v>
      </c>
      <c r="B6" s="11">
        <v>2322375</v>
      </c>
      <c r="C6" s="10" t="s">
        <v>30</v>
      </c>
      <c r="D6" s="13" t="s">
        <v>42</v>
      </c>
      <c r="E6" s="23">
        <v>75288</v>
      </c>
      <c r="F6" s="14">
        <f t="shared" ref="F6:F29" si="0">E6*1.039</f>
        <v>78224.231999999989</v>
      </c>
      <c r="G6" s="14">
        <f t="shared" ref="G6:G29" si="1">F6*1.04</f>
        <v>81353.201279999994</v>
      </c>
    </row>
    <row r="7" spans="1:7" s="18" customFormat="1" ht="20.100000000000001" customHeight="1" x14ac:dyDescent="0.25">
      <c r="A7" s="17">
        <v>3</v>
      </c>
      <c r="B7" s="11">
        <v>2086430</v>
      </c>
      <c r="C7" s="10" t="s">
        <v>31</v>
      </c>
      <c r="D7" s="13" t="s">
        <v>42</v>
      </c>
      <c r="E7" s="23">
        <v>75288</v>
      </c>
      <c r="F7" s="14">
        <f t="shared" si="0"/>
        <v>78224.231999999989</v>
      </c>
      <c r="G7" s="14">
        <f t="shared" si="1"/>
        <v>81353.201279999994</v>
      </c>
    </row>
    <row r="8" spans="1:7" s="18" customFormat="1" ht="20.100000000000001" customHeight="1" x14ac:dyDescent="0.25">
      <c r="A8" s="17">
        <v>4</v>
      </c>
      <c r="B8" s="11">
        <v>2086430</v>
      </c>
      <c r="C8" s="10" t="s">
        <v>31</v>
      </c>
      <c r="D8" s="13" t="s">
        <v>42</v>
      </c>
      <c r="E8" s="23">
        <v>75288</v>
      </c>
      <c r="F8" s="14">
        <f t="shared" si="0"/>
        <v>78224.231999999989</v>
      </c>
      <c r="G8" s="14">
        <f t="shared" si="1"/>
        <v>81353.201279999994</v>
      </c>
    </row>
    <row r="9" spans="1:7" s="18" customFormat="1" ht="20.100000000000001" customHeight="1" x14ac:dyDescent="0.25">
      <c r="A9" s="17">
        <v>5</v>
      </c>
      <c r="B9" s="11">
        <v>2322299</v>
      </c>
      <c r="C9" s="10" t="s">
        <v>32</v>
      </c>
      <c r="D9" s="13" t="s">
        <v>42</v>
      </c>
      <c r="E9" s="23">
        <v>75288</v>
      </c>
      <c r="F9" s="14">
        <f t="shared" si="0"/>
        <v>78224.231999999989</v>
      </c>
      <c r="G9" s="14">
        <f t="shared" si="1"/>
        <v>81353.201279999994</v>
      </c>
    </row>
    <row r="10" spans="1:7" s="18" customFormat="1" ht="20.100000000000001" customHeight="1" x14ac:dyDescent="0.25">
      <c r="A10" s="17">
        <v>6</v>
      </c>
      <c r="B10" s="11">
        <v>2322299</v>
      </c>
      <c r="C10" s="10" t="s">
        <v>32</v>
      </c>
      <c r="D10" s="13" t="s">
        <v>42</v>
      </c>
      <c r="E10" s="23">
        <v>75288</v>
      </c>
      <c r="F10" s="14">
        <f t="shared" si="0"/>
        <v>78224.231999999989</v>
      </c>
      <c r="G10" s="14">
        <f t="shared" si="1"/>
        <v>81353.201279999994</v>
      </c>
    </row>
    <row r="11" spans="1:7" s="18" customFormat="1" ht="20.100000000000001" customHeight="1" x14ac:dyDescent="0.25">
      <c r="A11" s="17">
        <v>7</v>
      </c>
      <c r="B11" s="11">
        <v>2086429</v>
      </c>
      <c r="C11" s="10" t="s">
        <v>33</v>
      </c>
      <c r="D11" s="13" t="s">
        <v>42</v>
      </c>
      <c r="E11" s="23">
        <v>75288</v>
      </c>
      <c r="F11" s="14">
        <f t="shared" si="0"/>
        <v>78224.231999999989</v>
      </c>
      <c r="G11" s="14">
        <f t="shared" si="1"/>
        <v>81353.201279999994</v>
      </c>
    </row>
    <row r="12" spans="1:7" s="18" customFormat="1" ht="20.100000000000001" customHeight="1" x14ac:dyDescent="0.25">
      <c r="A12" s="17">
        <v>8</v>
      </c>
      <c r="B12" s="11">
        <v>2086429</v>
      </c>
      <c r="C12" s="10" t="s">
        <v>33</v>
      </c>
      <c r="D12" s="13" t="s">
        <v>42</v>
      </c>
      <c r="E12" s="23">
        <v>75288</v>
      </c>
      <c r="F12" s="14">
        <f t="shared" si="0"/>
        <v>78224.231999999989</v>
      </c>
      <c r="G12" s="14">
        <f t="shared" si="1"/>
        <v>81353.201279999994</v>
      </c>
    </row>
    <row r="13" spans="1:7" s="18" customFormat="1" ht="20.100000000000001" customHeight="1" x14ac:dyDescent="0.25">
      <c r="A13" s="17">
        <v>9</v>
      </c>
      <c r="B13" s="11">
        <v>2086419</v>
      </c>
      <c r="C13" s="10" t="s">
        <v>34</v>
      </c>
      <c r="D13" s="13" t="s">
        <v>42</v>
      </c>
      <c r="E13" s="23">
        <v>77158</v>
      </c>
      <c r="F13" s="14">
        <f t="shared" si="0"/>
        <v>80167.161999999997</v>
      </c>
      <c r="G13" s="14">
        <f t="shared" si="1"/>
        <v>83373.848480000001</v>
      </c>
    </row>
    <row r="14" spans="1:7" s="18" customFormat="1" ht="20.100000000000001" customHeight="1" x14ac:dyDescent="0.25">
      <c r="A14" s="17">
        <v>10</v>
      </c>
      <c r="B14" s="11">
        <v>2118896</v>
      </c>
      <c r="C14" s="10" t="s">
        <v>34</v>
      </c>
      <c r="D14" s="13" t="s">
        <v>42</v>
      </c>
      <c r="E14" s="23">
        <v>77158</v>
      </c>
      <c r="F14" s="14">
        <f t="shared" si="0"/>
        <v>80167.161999999997</v>
      </c>
      <c r="G14" s="14">
        <f t="shared" si="1"/>
        <v>83373.848480000001</v>
      </c>
    </row>
    <row r="15" spans="1:7" s="18" customFormat="1" ht="20.100000000000001" customHeight="1" x14ac:dyDescent="0.25">
      <c r="A15" s="17">
        <v>11</v>
      </c>
      <c r="B15" s="11">
        <v>2046727</v>
      </c>
      <c r="C15" s="10" t="s">
        <v>35</v>
      </c>
      <c r="D15" s="13" t="s">
        <v>42</v>
      </c>
      <c r="E15" s="23">
        <v>75288</v>
      </c>
      <c r="F15" s="14">
        <f t="shared" si="0"/>
        <v>78224.231999999989</v>
      </c>
      <c r="G15" s="14">
        <f t="shared" si="1"/>
        <v>81353.201279999994</v>
      </c>
    </row>
    <row r="16" spans="1:7" s="18" customFormat="1" ht="20.100000000000001" customHeight="1" x14ac:dyDescent="0.25">
      <c r="A16" s="17">
        <v>12</v>
      </c>
      <c r="B16" s="11">
        <v>2046727</v>
      </c>
      <c r="C16" s="10" t="s">
        <v>35</v>
      </c>
      <c r="D16" s="13" t="s">
        <v>42</v>
      </c>
      <c r="E16" s="23">
        <v>75288</v>
      </c>
      <c r="F16" s="14">
        <f t="shared" si="0"/>
        <v>78224.231999999989</v>
      </c>
      <c r="G16" s="14">
        <f t="shared" si="1"/>
        <v>81353.201279999994</v>
      </c>
    </row>
    <row r="17" spans="1:8" s="18" customFormat="1" ht="20.100000000000001" customHeight="1" x14ac:dyDescent="0.25">
      <c r="A17" s="17">
        <v>13</v>
      </c>
      <c r="B17" s="11">
        <v>2118812</v>
      </c>
      <c r="C17" s="10" t="s">
        <v>36</v>
      </c>
      <c r="D17" s="13" t="s">
        <v>42</v>
      </c>
      <c r="E17" s="23">
        <v>75068</v>
      </c>
      <c r="F17" s="14">
        <f t="shared" si="0"/>
        <v>77995.651999999987</v>
      </c>
      <c r="G17" s="14">
        <f t="shared" si="1"/>
        <v>81115.478079999986</v>
      </c>
    </row>
    <row r="18" spans="1:8" s="18" customFormat="1" ht="20.100000000000001" customHeight="1" x14ac:dyDescent="0.25">
      <c r="A18" s="17">
        <v>14</v>
      </c>
      <c r="B18" s="11">
        <v>2251539</v>
      </c>
      <c r="C18" s="10" t="s">
        <v>37</v>
      </c>
      <c r="D18" s="13" t="s">
        <v>42</v>
      </c>
      <c r="E18" s="23">
        <v>243537</v>
      </c>
      <c r="F18" s="14">
        <f t="shared" si="0"/>
        <v>253034.94299999997</v>
      </c>
      <c r="G18" s="14">
        <f t="shared" si="1"/>
        <v>263156.34071999998</v>
      </c>
    </row>
    <row r="19" spans="1:8" s="18" customFormat="1" ht="19.350000000000001" customHeight="1" x14ac:dyDescent="0.25">
      <c r="A19" s="17">
        <v>15</v>
      </c>
      <c r="B19" s="11">
        <v>2259940</v>
      </c>
      <c r="C19" s="10" t="s">
        <v>38</v>
      </c>
      <c r="D19" s="13" t="s">
        <v>42</v>
      </c>
      <c r="E19" s="23">
        <v>243537</v>
      </c>
      <c r="F19" s="14">
        <f t="shared" si="0"/>
        <v>253034.94299999997</v>
      </c>
      <c r="G19" s="14">
        <f t="shared" si="1"/>
        <v>263156.34071999998</v>
      </c>
    </row>
    <row r="20" spans="1:8" ht="15" x14ac:dyDescent="0.2">
      <c r="A20" s="17">
        <v>16</v>
      </c>
      <c r="B20" s="12">
        <v>2343171</v>
      </c>
      <c r="C20" s="12" t="s">
        <v>54</v>
      </c>
      <c r="D20" s="13" t="s">
        <v>42</v>
      </c>
      <c r="E20" s="23">
        <v>818207</v>
      </c>
      <c r="F20" s="14">
        <f t="shared" si="0"/>
        <v>850117.07299999997</v>
      </c>
      <c r="G20" s="14">
        <f t="shared" si="1"/>
        <v>884121.75592000003</v>
      </c>
      <c r="H20" s="18"/>
    </row>
    <row r="21" spans="1:8" ht="15" x14ac:dyDescent="0.2">
      <c r="A21" s="17">
        <v>17</v>
      </c>
      <c r="B21" s="12">
        <v>2277083</v>
      </c>
      <c r="C21" s="12" t="s">
        <v>52</v>
      </c>
      <c r="D21" s="13" t="s">
        <v>42</v>
      </c>
      <c r="E21" s="23">
        <v>381188</v>
      </c>
      <c r="F21" s="14">
        <f t="shared" si="0"/>
        <v>396054.33199999999</v>
      </c>
      <c r="G21" s="14">
        <f t="shared" si="1"/>
        <v>411896.50527999998</v>
      </c>
      <c r="H21" s="18"/>
    </row>
    <row r="22" spans="1:8" ht="15" x14ac:dyDescent="0.2">
      <c r="A22" s="17">
        <v>18</v>
      </c>
      <c r="B22" s="12">
        <v>2324702</v>
      </c>
      <c r="C22" s="12" t="s">
        <v>53</v>
      </c>
      <c r="D22" s="13" t="s">
        <v>42</v>
      </c>
      <c r="E22" s="23">
        <v>384076</v>
      </c>
      <c r="F22" s="14">
        <f t="shared" si="0"/>
        <v>399054.96399999998</v>
      </c>
      <c r="G22" s="14">
        <f t="shared" si="1"/>
        <v>415017.16255999997</v>
      </c>
      <c r="H22" s="18"/>
    </row>
    <row r="23" spans="1:8" ht="15" x14ac:dyDescent="0.2">
      <c r="A23" s="17">
        <v>19</v>
      </c>
      <c r="B23" s="11">
        <v>2251582</v>
      </c>
      <c r="C23" s="12" t="s">
        <v>57</v>
      </c>
      <c r="D23" s="13" t="s">
        <v>42</v>
      </c>
      <c r="E23" s="23">
        <v>818207</v>
      </c>
      <c r="F23" s="14">
        <f t="shared" si="0"/>
        <v>850117.07299999997</v>
      </c>
      <c r="G23" s="14">
        <f t="shared" si="1"/>
        <v>884121.75592000003</v>
      </c>
      <c r="H23" s="18"/>
    </row>
    <row r="24" spans="1:8" ht="15" x14ac:dyDescent="0.2">
      <c r="A24" s="17">
        <v>20</v>
      </c>
      <c r="B24" s="11">
        <v>2259867</v>
      </c>
      <c r="C24" s="12" t="s">
        <v>59</v>
      </c>
      <c r="D24" s="13" t="s">
        <v>42</v>
      </c>
      <c r="E24" s="23">
        <v>827833</v>
      </c>
      <c r="F24" s="14">
        <f t="shared" si="0"/>
        <v>860118.48699999996</v>
      </c>
      <c r="G24" s="14">
        <f t="shared" si="1"/>
        <v>894523.22647999995</v>
      </c>
      <c r="H24" s="18"/>
    </row>
    <row r="25" spans="1:8" ht="15" x14ac:dyDescent="0.2">
      <c r="A25" s="17">
        <v>21</v>
      </c>
      <c r="B25" s="11">
        <v>2086350</v>
      </c>
      <c r="C25" s="12" t="s">
        <v>55</v>
      </c>
      <c r="D25" s="13" t="s">
        <v>42</v>
      </c>
      <c r="E25" s="23">
        <v>381188</v>
      </c>
      <c r="F25" s="14">
        <f t="shared" si="0"/>
        <v>396054.33199999999</v>
      </c>
      <c r="G25" s="14">
        <f t="shared" si="1"/>
        <v>411896.50527999998</v>
      </c>
      <c r="H25" s="18"/>
    </row>
    <row r="26" spans="1:8" ht="15" x14ac:dyDescent="0.2">
      <c r="A26" s="17">
        <v>22</v>
      </c>
      <c r="B26" s="11">
        <v>2230174</v>
      </c>
      <c r="C26" s="12" t="s">
        <v>56</v>
      </c>
      <c r="D26" s="13" t="s">
        <v>42</v>
      </c>
      <c r="E26" s="23">
        <v>381188</v>
      </c>
      <c r="F26" s="14">
        <f t="shared" si="0"/>
        <v>396054.33199999999</v>
      </c>
      <c r="G26" s="14">
        <f t="shared" si="1"/>
        <v>411896.50527999998</v>
      </c>
      <c r="H26" s="18"/>
    </row>
    <row r="27" spans="1:8" ht="15" x14ac:dyDescent="0.2">
      <c r="A27" s="17">
        <v>23</v>
      </c>
      <c r="B27" s="11">
        <v>2271879</v>
      </c>
      <c r="C27" s="12" t="s">
        <v>60</v>
      </c>
      <c r="D27" s="13" t="s">
        <v>42</v>
      </c>
      <c r="E27" s="23">
        <v>384076</v>
      </c>
      <c r="F27" s="14">
        <f t="shared" si="0"/>
        <v>399054.96399999998</v>
      </c>
      <c r="G27" s="14">
        <f t="shared" si="1"/>
        <v>415017.16255999997</v>
      </c>
      <c r="H27" s="18"/>
    </row>
    <row r="28" spans="1:8" ht="15" x14ac:dyDescent="0.2">
      <c r="A28" s="17">
        <v>24</v>
      </c>
      <c r="B28" s="11">
        <v>2271879</v>
      </c>
      <c r="C28" s="12" t="s">
        <v>60</v>
      </c>
      <c r="D28" s="13" t="s">
        <v>42</v>
      </c>
      <c r="E28" s="23">
        <v>384076</v>
      </c>
      <c r="F28" s="14">
        <f t="shared" si="0"/>
        <v>399054.96399999998</v>
      </c>
      <c r="G28" s="14">
        <f t="shared" si="1"/>
        <v>415017.16255999997</v>
      </c>
      <c r="H28" s="18"/>
    </row>
    <row r="29" spans="1:8" ht="15" x14ac:dyDescent="0.2">
      <c r="A29" s="17">
        <v>25</v>
      </c>
      <c r="B29" s="11">
        <v>2259806</v>
      </c>
      <c r="C29" s="12" t="s">
        <v>58</v>
      </c>
      <c r="D29" s="13" t="s">
        <v>42</v>
      </c>
      <c r="E29" s="23">
        <v>439494</v>
      </c>
      <c r="F29" s="14">
        <f t="shared" si="0"/>
        <v>456634.26599999995</v>
      </c>
      <c r="G29" s="14">
        <f t="shared" si="1"/>
        <v>474899.63663999998</v>
      </c>
      <c r="H29" s="18"/>
    </row>
    <row r="30" spans="1:8" x14ac:dyDescent="0.2">
      <c r="A30" s="15" t="s">
        <v>62</v>
      </c>
    </row>
    <row r="31" spans="1:8" ht="24.75" customHeight="1" x14ac:dyDescent="0.25">
      <c r="B31" s="22" t="s">
        <v>49</v>
      </c>
      <c r="C31" s="22"/>
      <c r="D31" s="22"/>
      <c r="E31" s="22"/>
      <c r="F31" s="22"/>
      <c r="G31" s="22"/>
    </row>
    <row r="32" spans="1:8" ht="49.5" customHeight="1" x14ac:dyDescent="0.25">
      <c r="B32" s="22" t="s">
        <v>50</v>
      </c>
      <c r="C32" s="22"/>
      <c r="D32" s="22"/>
      <c r="E32" s="22"/>
      <c r="F32" s="22"/>
      <c r="G32" s="22"/>
    </row>
    <row r="33" spans="2:7" ht="45" customHeight="1" x14ac:dyDescent="0.25">
      <c r="B33" s="22" t="s">
        <v>51</v>
      </c>
      <c r="C33" s="22"/>
      <c r="D33" s="22"/>
      <c r="E33" s="22"/>
      <c r="F33" s="22"/>
      <c r="G33" s="22"/>
    </row>
    <row r="34" spans="2:7" ht="12.75" customHeight="1" x14ac:dyDescent="0.2">
      <c r="E34" s="15"/>
    </row>
    <row r="35" spans="2:7" x14ac:dyDescent="0.2">
      <c r="E35" s="15"/>
    </row>
    <row r="36" spans="2:7" ht="17.25" customHeight="1" x14ac:dyDescent="0.2">
      <c r="E36" s="15"/>
    </row>
    <row r="37" spans="2:7" ht="17.25" customHeight="1" x14ac:dyDescent="0.2">
      <c r="E37" s="15"/>
    </row>
    <row r="38" spans="2:7" x14ac:dyDescent="0.2">
      <c r="E38" s="15"/>
    </row>
    <row r="39" spans="2:7" ht="23.25" customHeight="1" x14ac:dyDescent="0.2">
      <c r="E39" s="15"/>
    </row>
    <row r="40" spans="2:7" x14ac:dyDescent="0.2">
      <c r="E40" s="15"/>
    </row>
  </sheetData>
  <autoFilter ref="A4:G33"/>
  <mergeCells count="5">
    <mergeCell ref="D1:E1"/>
    <mergeCell ref="C2:G2"/>
    <mergeCell ref="B31:G31"/>
    <mergeCell ref="B32:G32"/>
    <mergeCell ref="B33:G33"/>
  </mergeCells>
  <pageMargins left="0.15748031496062992" right="0.23622047244094491" top="0.31496062992125984" bottom="0.35433070866141736" header="0.31496062992125984" footer="0.31496062992125984"/>
  <pageSetup paperSize="9" scale="68" orientation="landscape" r:id="rId1"/>
  <rowBreaks count="1" manualBreakCount="1">
    <brk id="3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1" sqref="E11"/>
    </sheetView>
  </sheetViews>
  <sheetFormatPr defaultColWidth="9.140625" defaultRowHeight="15" x14ac:dyDescent="0.25"/>
  <cols>
    <col min="1" max="1" width="5.140625" style="3" bestFit="1" customWidth="1"/>
    <col min="2" max="2" width="14.7109375" style="3" bestFit="1" customWidth="1"/>
    <col min="3" max="3" width="90.140625" style="3" bestFit="1" customWidth="1"/>
    <col min="4" max="4" width="17.42578125" style="3" bestFit="1" customWidth="1"/>
    <col min="5" max="5" width="45.71093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45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45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45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45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45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45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45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45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45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45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2020-07-22T14:26:32Z</cp:lastPrinted>
  <dcterms:created xsi:type="dcterms:W3CDTF">2014-06-26T05:52:50Z</dcterms:created>
  <dcterms:modified xsi:type="dcterms:W3CDTF">2020-12-01T17:58:52Z</dcterms:modified>
</cp:coreProperties>
</file>